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Лист1!$A$1:$F$123</definedName>
  </definedNames>
  <calcPr calcId="125725"/>
</workbook>
</file>

<file path=xl/calcChain.xml><?xml version="1.0" encoding="utf-8"?>
<calcChain xmlns="http://schemas.openxmlformats.org/spreadsheetml/2006/main">
  <c r="D96" i="1"/>
  <c r="E96"/>
  <c r="F96"/>
  <c r="E100"/>
  <c r="C100" s="1"/>
  <c r="E99"/>
  <c r="C99" s="1"/>
  <c r="D103" l="1"/>
  <c r="C113"/>
  <c r="C74" l="1"/>
  <c r="C43"/>
  <c r="C35"/>
  <c r="C97" l="1"/>
  <c r="C109" l="1"/>
  <c r="D34" l="1"/>
  <c r="F103" l="1"/>
  <c r="C104"/>
  <c r="C107" l="1"/>
  <c r="F87" l="1"/>
  <c r="D94"/>
  <c r="D19"/>
  <c r="E111" l="1"/>
  <c r="E103" s="1"/>
  <c r="E59" l="1"/>
  <c r="F59"/>
  <c r="D59"/>
  <c r="C62"/>
  <c r="D22"/>
  <c r="D21" s="1"/>
  <c r="C24"/>
  <c r="F76" l="1"/>
  <c r="E76"/>
  <c r="D76"/>
  <c r="D14"/>
  <c r="C18"/>
  <c r="C17" l="1"/>
  <c r="C112"/>
  <c r="C105" l="1"/>
  <c r="C102" l="1"/>
  <c r="D101"/>
  <c r="C101" s="1"/>
  <c r="C110" l="1"/>
  <c r="C116"/>
  <c r="C108"/>
  <c r="C106"/>
  <c r="E115"/>
  <c r="C115" s="1"/>
  <c r="C111" l="1"/>
  <c r="F114"/>
  <c r="E114"/>
  <c r="D114"/>
  <c r="C114" l="1"/>
  <c r="C98"/>
  <c r="D93"/>
  <c r="D46"/>
  <c r="C96" l="1"/>
  <c r="E79"/>
  <c r="C82"/>
  <c r="D30" l="1"/>
  <c r="C31" l="1"/>
  <c r="D26" l="1"/>
  <c r="D28"/>
  <c r="D25" l="1"/>
  <c r="C30"/>
  <c r="C32"/>
  <c r="C103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7"/>
  <c r="C90"/>
  <c r="E89"/>
  <c r="C89" s="1"/>
  <c r="F90"/>
  <c r="F89" s="1"/>
  <c r="F88" s="1"/>
  <c r="F85" s="1"/>
  <c r="F91" l="1"/>
  <c r="F117"/>
  <c r="E88"/>
  <c r="E85" l="1"/>
  <c r="C88"/>
  <c r="C85" l="1"/>
  <c r="E117"/>
  <c r="C117" s="1"/>
  <c r="E91"/>
  <c r="C91" s="1"/>
</calcChain>
</file>

<file path=xl/sharedStrings.xml><?xml version="1.0" encoding="utf-8"?>
<sst xmlns="http://schemas.openxmlformats.org/spreadsheetml/2006/main" count="177" uniqueCount="174">
  <si>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</si>
  <si>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</si>
  <si>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</si>
  <si>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</si>
  <si>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</si>
  <si>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</si>
  <si>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</si>
  <si>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</si>
  <si>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</si>
  <si>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</si>
  <si>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</si>
  <si>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</si>
  <si>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</si>
  <si>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</si>
  <si>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</si>
  <si>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</si>
  <si>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</si>
  <si>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</si>
  <si>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</si>
  <si>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</si>
  <si>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</si>
  <si>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</si>
  <si>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</si>
  <si>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</si>
  <si>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</si>
  <si>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</si>
  <si>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</si>
  <si>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</si>
  <si>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</si>
  <si>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</si>
  <si>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</si>
  <si>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</si>
  <si>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</si>
  <si>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</si>
  <si>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</si>
  <si>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</si>
  <si>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</si>
  <si>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</si>
  <si>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</si>
  <si>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</si>
  <si>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</si>
  <si>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</si>
  <si>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</si>
  <si>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</si>
  <si>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</si>
  <si>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</si>
  <si>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</si>
  <si>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</si>
  <si>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</si>
  <si>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</si>
  <si>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</si>
  <si>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</si>
  <si>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</si>
  <si>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</si>
  <si>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</si>
  <si>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</si>
  <si>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</si>
  <si>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</si>
  <si>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</si>
  <si>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</si>
  <si>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</si>
  <si>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</si>
  <si>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</si>
  <si>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</si>
  <si>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</si>
  <si>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</si>
  <si>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</si>
  <si>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</si>
  <si>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</si>
  <si>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</si>
  <si>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</si>
  <si>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</si>
  <si>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</si>
  <si>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</si>
  <si>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</si>
  <si>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</si>
  <si>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</si>
  <si>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</si>
  <si>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</si>
  <si>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</si>
  <si>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</si>
  <si>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</si>
  <si>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</si>
  <si>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</si>
  <si>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</si>
  <si>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</si>
  <si>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</si>
  <si>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</si>
  <si>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</si>
  <si>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</si>
  <si>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</si>
  <si>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</si>
  <si>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</si>
  <si>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</si>
  <si>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</si>
  <si>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</si>
  <si>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</si>
  <si>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</si>
  <si>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</si>
  <si>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</si>
  <si>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</si>
  <si>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</si>
  <si>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</si>
  <si>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</si>
  <si>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</si>
  <si>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</si>
  <si>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</si>
  <si>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</si>
  <si>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</si>
  <si>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</si>
  <si>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</si>
  <si>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</si>
  <si>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</si>
  <si>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</si>
  <si>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</si>
  <si>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</si>
  <si>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</si>
  <si>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</si>
  <si>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</si>
  <si>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</si>
  <si>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</si>
  <si>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</si>
  <si>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</si>
  <si>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</si>
  <si>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</si>
  <si>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</si>
  <si>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</si>
  <si>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</si>
  <si>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</si>
  <si>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</si>
  <si>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</si>
  <si>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</si>
  <si>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</si>
  <si>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</si>
  <si>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</si>
  <si>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</si>
  <si>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</si>
  <si>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</si>
  <si>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</si>
  <si>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</si>
  <si>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</si>
  <si>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</si>
  <si>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</si>
  <si>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</si>
  <si>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</si>
  <si>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</si>
  <si>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</si>
  <si>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</si>
  <si>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</si>
  <si>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</si>
  <si>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</si>
  <si>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</si>
  <si>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</si>
  <si>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</si>
  <si>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</si>
  <si>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</si>
  <si>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</si>
  <si>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</si>
  <si>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</si>
  <si>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</si>
  <si>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</si>
  <si>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</si>
  <si>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</si>
  <si>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</si>
  <si>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</si>
  <si>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</si>
  <si>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</si>
  <si>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</si>
  <si>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</si>
  <si>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</si>
  <si>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</si>
  <si>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</si>
  <si>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</si>
  <si>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16.01.2025 № 13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</si>
</sst>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Zeros="0" tabSelected="1" zoomScale="60" zoomScaleNormal="60" workbookViewId="0">
      <selection activeCell="E3" sqref="E3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1"/>
      <c r="I1" s="51"/>
      <c r="J1" s="51"/>
    </row>
    <row r="2" spans="1:22">
      <c r="D2" s="3"/>
      <c r="E2" s="42" t="s">
        <v>166</v>
      </c>
      <c r="F2" s="42"/>
      <c r="G2" s="42"/>
      <c r="H2" s="2"/>
      <c r="I2" s="2"/>
    </row>
    <row r="3" spans="1:22">
      <c r="D3" s="2"/>
      <c r="E3" s="43" t="s">
        <v>173</v>
      </c>
      <c r="F3" s="43"/>
      <c r="G3" s="43"/>
      <c r="H3" s="2"/>
      <c r="I3" s="2"/>
    </row>
    <row r="4" spans="1:22" ht="24" customHeight="1">
      <c r="A4" s="52" t="s">
        <v>167</v>
      </c>
      <c r="B4" s="52"/>
      <c r="C4" s="52"/>
      <c r="D4" s="52"/>
      <c r="E4" s="52"/>
      <c r="F4" s="52"/>
    </row>
    <row r="5" spans="1:22" s="35" customFormat="1" ht="33.6" customHeight="1">
      <c r="A5" s="52" t="s">
        <v>168</v>
      </c>
      <c r="B5" s="52"/>
      <c r="C5" s="52"/>
      <c r="D5" s="52"/>
      <c r="E5" s="52"/>
      <c r="F5" s="52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3" t="s">
        <v>0</v>
      </c>
      <c r="B8" s="53"/>
      <c r="C8" s="53"/>
      <c r="D8" s="53"/>
      <c r="E8" s="53"/>
      <c r="F8" s="53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150</v>
      </c>
      <c r="C18" s="46">
        <f t="shared" si="1"/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157</v>
      </c>
      <c r="C35" s="46">
        <f t="shared" ref="C35" si="3"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158</v>
      </c>
      <c r="C43" s="46">
        <f t="shared" ref="C43" si="4"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159</v>
      </c>
      <c r="C74" s="44">
        <f t="shared" ref="C74" si="6"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6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7"/>
        <v>7224900</v>
      </c>
      <c r="D92" s="44">
        <f>D93</f>
        <v>7224900</v>
      </c>
      <c r="E92" s="44">
        <f>E93+E114</f>
        <v>0</v>
      </c>
      <c r="F92" s="44">
        <f>F93+F114</f>
        <v>0</v>
      </c>
    </row>
    <row r="93" spans="1:6">
      <c r="A93" s="6" t="s">
        <v>125</v>
      </c>
      <c r="B93" s="11" t="s">
        <v>126</v>
      </c>
      <c r="C93" s="44">
        <f t="shared" si="7"/>
        <v>7224900</v>
      </c>
      <c r="D93" s="44">
        <f>D94+D103+D96+D101</f>
        <v>7224900</v>
      </c>
      <c r="E93" s="44">
        <f>E94+E96+E103</f>
        <v>0</v>
      </c>
      <c r="F93" s="44">
        <f>F94+F96+F103</f>
        <v>0</v>
      </c>
    </row>
    <row r="94" spans="1:6" ht="19.5" hidden="1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customHeight="1">
      <c r="A96" s="8">
        <v>41030000</v>
      </c>
      <c r="B96" s="10" t="s">
        <v>138</v>
      </c>
      <c r="C96" s="45">
        <f t="shared" ref="C96" si="9">D96+E96</f>
        <v>6013300</v>
      </c>
      <c r="D96" s="45">
        <f>SUM(D97:D100)</f>
        <v>6013300</v>
      </c>
      <c r="E96" s="45">
        <f t="shared" ref="E96:F96" si="10">SUM(E97:E100)</f>
        <v>0</v>
      </c>
      <c r="F96" s="45">
        <f t="shared" si="10"/>
        <v>0</v>
      </c>
    </row>
    <row r="97" spans="1:6" ht="57" hidden="1" customHeight="1">
      <c r="A97" s="41">
        <v>41033300</v>
      </c>
      <c r="B97" s="12" t="s">
        <v>155</v>
      </c>
      <c r="C97" s="46">
        <f>D97+E97</f>
        <v>0</v>
      </c>
      <c r="D97" s="46"/>
      <c r="E97" s="46"/>
      <c r="F97" s="46"/>
    </row>
    <row r="98" spans="1:6" ht="30" hidden="1" customHeight="1">
      <c r="A98" s="41">
        <v>41033900</v>
      </c>
      <c r="B98" s="12" t="s">
        <v>139</v>
      </c>
      <c r="C98" s="46">
        <f t="shared" si="7"/>
        <v>0</v>
      </c>
      <c r="D98" s="46"/>
      <c r="E98" s="46"/>
      <c r="F98" s="46"/>
    </row>
    <row r="99" spans="1:6" ht="43.9" customHeight="1">
      <c r="A99" s="41">
        <v>41035400</v>
      </c>
      <c r="B99" s="12" t="s">
        <v>171</v>
      </c>
      <c r="C99" s="46">
        <f t="shared" ref="C99" si="11">D99+E99</f>
        <v>337300</v>
      </c>
      <c r="D99" s="46">
        <v>337300</v>
      </c>
      <c r="E99" s="46">
        <f>F99</f>
        <v>0</v>
      </c>
      <c r="F99" s="46"/>
    </row>
    <row r="100" spans="1:6" ht="60" customHeight="1">
      <c r="A100" s="41">
        <v>41036300</v>
      </c>
      <c r="B100" s="12" t="s">
        <v>172</v>
      </c>
      <c r="C100" s="46">
        <f t="shared" ref="C100" si="12">D100+E100</f>
        <v>5676000</v>
      </c>
      <c r="D100" s="46">
        <v>5676000</v>
      </c>
      <c r="E100" s="46">
        <f>F100</f>
        <v>0</v>
      </c>
      <c r="F100" s="46"/>
    </row>
    <row r="101" spans="1:6" ht="19.5" hidden="1">
      <c r="A101" s="8">
        <v>41040000</v>
      </c>
      <c r="B101" s="10" t="s">
        <v>147</v>
      </c>
      <c r="C101" s="45">
        <f t="shared" si="7"/>
        <v>0</v>
      </c>
      <c r="D101" s="45">
        <f>SUM(D102:D102)</f>
        <v>0</v>
      </c>
      <c r="E101" s="48"/>
      <c r="F101" s="48"/>
    </row>
    <row r="102" spans="1:6" hidden="1">
      <c r="A102" s="41">
        <v>41040400</v>
      </c>
      <c r="B102" s="12" t="s">
        <v>148</v>
      </c>
      <c r="C102" s="46">
        <f t="shared" si="7"/>
        <v>0</v>
      </c>
      <c r="D102" s="46"/>
      <c r="E102" s="46"/>
      <c r="F102" s="46"/>
    </row>
    <row r="103" spans="1:6" ht="28.15" customHeight="1">
      <c r="A103" s="8" t="s">
        <v>128</v>
      </c>
      <c r="B103" s="10" t="s">
        <v>129</v>
      </c>
      <c r="C103" s="45">
        <f t="shared" si="7"/>
        <v>1211600</v>
      </c>
      <c r="D103" s="45">
        <f>SUM(D104:D113)</f>
        <v>1211600</v>
      </c>
      <c r="E103" s="45">
        <f>SUM(E104:E112)</f>
        <v>0</v>
      </c>
      <c r="F103" s="45">
        <f>SUM(F104:F112)</f>
        <v>0</v>
      </c>
    </row>
    <row r="104" spans="1:6" ht="243.75" hidden="1">
      <c r="A104" s="41">
        <v>41050500</v>
      </c>
      <c r="B104" s="12" t="s">
        <v>153</v>
      </c>
      <c r="C104" s="46">
        <f t="shared" ref="C104" si="13">D104+E104</f>
        <v>0</v>
      </c>
      <c r="D104" s="46"/>
      <c r="E104" s="46"/>
      <c r="F104" s="46"/>
    </row>
    <row r="105" spans="1:6" s="22" customFormat="1" ht="326.64999999999998" hidden="1" customHeight="1">
      <c r="A105" s="23">
        <v>41050600</v>
      </c>
      <c r="B105" s="24" t="s">
        <v>149</v>
      </c>
      <c r="C105" s="37">
        <f t="shared" si="7"/>
        <v>0</v>
      </c>
      <c r="D105" s="37"/>
      <c r="E105" s="37"/>
      <c r="F105" s="37"/>
    </row>
    <row r="106" spans="1:6" ht="54" customHeight="1">
      <c r="A106" s="41">
        <v>41051000</v>
      </c>
      <c r="B106" s="12" t="s">
        <v>140</v>
      </c>
      <c r="C106" s="46">
        <f t="shared" si="7"/>
        <v>1211600</v>
      </c>
      <c r="D106" s="46">
        <v>1211600</v>
      </c>
      <c r="E106" s="46"/>
      <c r="F106" s="46"/>
    </row>
    <row r="107" spans="1:6" ht="64.5" hidden="1" customHeight="1">
      <c r="A107" s="41">
        <v>41051100</v>
      </c>
      <c r="B107" s="12" t="s">
        <v>152</v>
      </c>
      <c r="C107" s="46">
        <f t="shared" ref="C107" si="14">D107+E107</f>
        <v>0</v>
      </c>
      <c r="D107" s="46"/>
      <c r="E107" s="46"/>
      <c r="F107" s="46"/>
    </row>
    <row r="108" spans="1:6" ht="71.25" hidden="1" customHeight="1">
      <c r="A108" s="41">
        <v>41051200</v>
      </c>
      <c r="B108" s="12" t="s">
        <v>141</v>
      </c>
      <c r="C108" s="46">
        <f t="shared" si="7"/>
        <v>0</v>
      </c>
      <c r="D108" s="46"/>
      <c r="E108" s="46"/>
      <c r="F108" s="46"/>
    </row>
    <row r="109" spans="1:6" ht="71.25" hidden="1" customHeight="1">
      <c r="A109" s="41">
        <v>41051400</v>
      </c>
      <c r="B109" s="12" t="s">
        <v>154</v>
      </c>
      <c r="C109" s="46">
        <f t="shared" si="7"/>
        <v>0</v>
      </c>
      <c r="D109" s="46"/>
      <c r="E109" s="46"/>
      <c r="F109" s="46"/>
    </row>
    <row r="110" spans="1:6" s="22" customFormat="1" ht="45" hidden="1" customHeight="1">
      <c r="A110" s="23">
        <v>41053600</v>
      </c>
      <c r="B110" s="24" t="s">
        <v>146</v>
      </c>
      <c r="C110" s="37">
        <f t="shared" si="7"/>
        <v>0</v>
      </c>
      <c r="D110" s="37"/>
      <c r="E110" s="37"/>
      <c r="F110" s="37"/>
    </row>
    <row r="111" spans="1:6" ht="33" hidden="1" customHeight="1">
      <c r="A111" s="41">
        <v>41053900</v>
      </c>
      <c r="B111" s="12" t="s">
        <v>130</v>
      </c>
      <c r="C111" s="46">
        <f t="shared" si="7"/>
        <v>0</v>
      </c>
      <c r="D111" s="46"/>
      <c r="E111" s="46">
        <f>F111</f>
        <v>0</v>
      </c>
      <c r="F111" s="46"/>
    </row>
    <row r="112" spans="1:6" ht="71.45" hidden="1" customHeight="1">
      <c r="A112" s="41">
        <v>41057700</v>
      </c>
      <c r="B112" s="12" t="s">
        <v>151</v>
      </c>
      <c r="C112" s="46">
        <f t="shared" si="7"/>
        <v>0</v>
      </c>
      <c r="D112" s="46"/>
      <c r="E112" s="46"/>
      <c r="F112" s="46"/>
    </row>
    <row r="113" spans="1:8" ht="103.5" hidden="1" customHeight="1">
      <c r="A113" s="41">
        <v>41059300</v>
      </c>
      <c r="B113" s="12" t="s">
        <v>160</v>
      </c>
      <c r="C113" s="46">
        <f t="shared" ref="C113" si="15">D113+E113</f>
        <v>0</v>
      </c>
      <c r="D113" s="46"/>
      <c r="E113" s="46"/>
      <c r="F113" s="46"/>
    </row>
    <row r="114" spans="1:8" s="22" customFormat="1" ht="40.15" hidden="1" customHeight="1">
      <c r="A114" s="25">
        <v>42000000</v>
      </c>
      <c r="B114" s="26" t="s">
        <v>142</v>
      </c>
      <c r="C114" s="49">
        <f t="shared" si="7"/>
        <v>0</v>
      </c>
      <c r="D114" s="49">
        <f>D115</f>
        <v>0</v>
      </c>
      <c r="E114" s="49">
        <f>E115</f>
        <v>0</v>
      </c>
      <c r="F114" s="49">
        <f>F115</f>
        <v>0</v>
      </c>
    </row>
    <row r="115" spans="1:8" s="22" customFormat="1" ht="26.65" hidden="1" customHeight="1">
      <c r="A115" s="27" t="s">
        <v>143</v>
      </c>
      <c r="B115" s="28" t="s">
        <v>144</v>
      </c>
      <c r="C115" s="50">
        <f>D115+E115</f>
        <v>0</v>
      </c>
      <c r="D115" s="50"/>
      <c r="E115" s="50">
        <f>E116</f>
        <v>0</v>
      </c>
      <c r="F115" s="50"/>
    </row>
    <row r="116" spans="1:8" s="22" customFormat="1" ht="26.65" hidden="1" customHeight="1">
      <c r="A116" s="23">
        <v>42020500</v>
      </c>
      <c r="B116" s="24" t="s">
        <v>145</v>
      </c>
      <c r="C116" s="37">
        <f t="shared" si="7"/>
        <v>0</v>
      </c>
      <c r="D116" s="37"/>
      <c r="E116" s="37"/>
      <c r="F116" s="37"/>
    </row>
    <row r="117" spans="1:8" ht="22.9" customHeight="1">
      <c r="A117" s="6" t="s">
        <v>65</v>
      </c>
      <c r="B117" s="11" t="s">
        <v>8</v>
      </c>
      <c r="C117" s="44">
        <f>D117+E117</f>
        <v>7224900</v>
      </c>
      <c r="D117" s="44">
        <f>D12+D55+D85+D92</f>
        <v>7224900</v>
      </c>
      <c r="E117" s="44">
        <f>E12+E55+E85+E92</f>
        <v>0</v>
      </c>
      <c r="F117" s="44">
        <f>F12+F55+F85+F92</f>
        <v>0</v>
      </c>
    </row>
    <row r="118" spans="1:8">
      <c r="A118" s="13"/>
      <c r="B118" s="14"/>
      <c r="C118" s="19"/>
      <c r="D118" s="20"/>
      <c r="E118" s="20"/>
      <c r="F118" s="14"/>
    </row>
    <row r="119" spans="1:8">
      <c r="A119" s="13"/>
      <c r="B119" s="14"/>
      <c r="C119" s="21"/>
      <c r="D119" s="21"/>
      <c r="E119" s="20"/>
      <c r="F119" s="15"/>
    </row>
    <row r="120" spans="1:8" ht="18" customHeight="1">
      <c r="A120" s="56" t="s">
        <v>169</v>
      </c>
      <c r="B120" s="56"/>
      <c r="C120" s="42"/>
      <c r="D120" s="42"/>
      <c r="E120" s="57" t="s">
        <v>170</v>
      </c>
      <c r="F120" s="57"/>
      <c r="G120" s="16"/>
      <c r="H120" s="17"/>
    </row>
    <row r="122" spans="1:8">
      <c r="C122" s="18"/>
      <c r="D122" s="18"/>
      <c r="E122" s="18"/>
      <c r="F122" s="18"/>
    </row>
    <row r="123" spans="1:8">
      <c r="A123" s="55"/>
      <c r="B123" s="55"/>
    </row>
    <row r="124" spans="1:8">
      <c r="C124" s="18"/>
      <c r="D124" s="18"/>
      <c r="E124" s="18"/>
      <c r="F124" s="18"/>
    </row>
    <row r="126" spans="1:8">
      <c r="C126" s="18"/>
      <c r="D126" s="18"/>
      <c r="E126" s="18"/>
      <c r="F126" s="18"/>
    </row>
  </sheetData>
  <mergeCells count="12">
    <mergeCell ref="A123:B123"/>
    <mergeCell ref="A120:B120"/>
    <mergeCell ref="E120:F120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2025-01-16T07:18:33Z</dcterms:modified>
</cp:coreProperties>
</file>